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о работе\ТОО ГРК Борлы\рабочка\Разрешение\Приложения к проекту НДВ 14.10.2024\"/>
    </mc:Choice>
  </mc:AlternateContent>
  <xr:revisionPtr revIDLastSave="0" documentId="13_ncr:1_{BDDBEB1A-9E89-4F47-B834-D91D77935A6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4" i="1" l="1"/>
  <c r="W14" i="1"/>
  <c r="Y8" i="1"/>
  <c r="W8" i="1"/>
  <c r="Y7" i="1"/>
  <c r="W7" i="1"/>
  <c r="Y6" i="1"/>
  <c r="W6" i="1"/>
</calcChain>
</file>

<file path=xl/sharedStrings.xml><?xml version="1.0" encoding="utf-8"?>
<sst xmlns="http://schemas.openxmlformats.org/spreadsheetml/2006/main" count="141" uniqueCount="95">
  <si>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</si>
  <si>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</si>
  <si>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</si>
  <si>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</si>
  <si>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</si>
  <si>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</si>
  <si>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</si>
  <si>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</si>
  <si>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</si>
  <si>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</si>
  <si>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</si>
  <si>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</si>
  <si>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</si>
  <si>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</si>
  <si>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</si>
  <si>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</si>
  <si>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</si>
  <si>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</si>
  <si>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</si>
  <si>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</si>
  <si>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</si>
  <si>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</si>
  <si>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</si>
  <si>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</si>
  <si>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</si>
  <si>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</si>
  <si>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</si>
  <si>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</si>
  <si>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</si>
  <si>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</si>
  <si>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</si>
  <si>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001</t>
  </si>
  <si>
    <t/>
  </si>
  <si>
    <t>Неорганизованный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</si>
  <si>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</si>
  <si>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</si>
  <si>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</si>
  <si>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</si>
  <si>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</si>
  <si>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</si>
  <si>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</si>
  <si>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</si>
  <si>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</si>
  <si>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</si>
  <si>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</si>
  <si>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</si>
  <si>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</si>
  <si>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</si>
  <si>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</si>
  <si>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Автотранспорт предприятия</t>
  </si>
  <si>
    <t>Бензин (нефтяной, малосернистый) /в пересчете на углерод/ (60)</t>
  </si>
  <si>
    <t>Керосин (654*)</t>
  </si>
  <si>
    <t>6016</t>
  </si>
  <si>
    <t>6017</t>
  </si>
  <si>
    <t>6018</t>
  </si>
  <si>
    <t>2908</t>
  </si>
  <si>
    <t>Год дости-жения НДВ</t>
  </si>
  <si>
    <t>Снятие ПРС бульдозером</t>
  </si>
  <si>
    <t xml:space="preserve">1
</t>
  </si>
  <si>
    <t xml:space="preserve">неорганизованный источник </t>
  </si>
  <si>
    <t>Пыль неорганическая: 70-20% двуокиси кремния (шамот, цемент, пыль цементного производства - глина, глинистый сланец, доменный шлак, песок, клинкер, зола кремнезем и др.)</t>
  </si>
  <si>
    <t>Формирование ПРС на Отвале ПРС (выполаживание/формирование)</t>
  </si>
  <si>
    <t>Временный отвал ПРС (пыление отвала)</t>
  </si>
  <si>
    <t>002</t>
  </si>
  <si>
    <t xml:space="preserve">Выемочно-погрузочные работы экскаватором в автосамосвалы на период вскрышных работ на карьере </t>
  </si>
  <si>
    <t>Работа бульдозера на вскрышных работах на карьере</t>
  </si>
  <si>
    <t xml:space="preserve">Формирование отвала вскрышных пород бульдозиром и сдувание с поверхности отвала </t>
  </si>
  <si>
    <t>003</t>
  </si>
  <si>
    <t xml:space="preserve">Погрузчик на добычных работах </t>
  </si>
  <si>
    <t>004</t>
  </si>
  <si>
    <t>Временный склад руды (работа погрузчика)</t>
  </si>
  <si>
    <t>005</t>
  </si>
  <si>
    <t xml:space="preserve">Транспортировка горной массы автосамосвалам и в пределах рудника </t>
  </si>
  <si>
    <t>006</t>
  </si>
  <si>
    <t xml:space="preserve">Разгрузка автотранспортом в приемный бункер питателя </t>
  </si>
  <si>
    <t>Отвал промпродуктов</t>
  </si>
  <si>
    <t>Дробилка</t>
  </si>
  <si>
    <t xml:space="preserve">Пересыпка с конвейера на отсадочную машину </t>
  </si>
  <si>
    <t>Склад готовой продукции ДСУ (работа погрузчика/хранение</t>
  </si>
  <si>
    <t xml:space="preserve">Погрузка готовой прокуции в автотранспорт </t>
  </si>
  <si>
    <t>007</t>
  </si>
  <si>
    <t xml:space="preserve">Заправка дизтопливом топливозаправщик </t>
  </si>
  <si>
    <t>0333</t>
  </si>
  <si>
    <t>Сероводород (Дигидросульфид (518)</t>
  </si>
  <si>
    <t>013</t>
  </si>
  <si>
    <t>автотранспорт предприятия</t>
  </si>
  <si>
    <t>Азота (IV) диоксид (4)</t>
  </si>
  <si>
    <t>Азот (II) оксид (6)</t>
  </si>
  <si>
    <t>Углерод (583)</t>
  </si>
  <si>
    <t>Сера диоксид (516)</t>
  </si>
  <si>
    <t>Углерод оксид (584)</t>
  </si>
  <si>
    <t>2754</t>
  </si>
  <si>
    <t>Алканы С12-19 /в пересчете на С/ (Углеводороды предельные С12-С19)</t>
  </si>
  <si>
    <t>Экскаватор на добычных работах (выемочно-погрузочные работы)</t>
  </si>
  <si>
    <t xml:space="preserve">Параметры выбросов загрязняющих веществ в атмосферу для расчета нормативов ПДВ на 2025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</si>
</sst>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0" borderId="1">
      <alignment horizontal="center" vertical="center" wrapText="1"/>
    </xf>
    <xf numFmtId="0" fontId="1" fillId="2" borderId="14" applyFill="0" applyProtection="0">
      <alignment horizontal="left" vertical="top" wrapText="1"/>
    </xf>
  </cellStyleXfs>
  <cellXfs count="89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shrinkToFit="1"/>
    </xf>
    <xf numFmtId="0" fontId="3" fillId="0" borderId="1" xfId="0" applyFont="1" applyBorder="1" applyAlignment="1">
      <alignment horizontal="center" shrinkToFi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12" xfId="0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right" vertical="top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shrinkToFit="1"/>
    </xf>
    <xf numFmtId="0" fontId="3" fillId="0" borderId="0" xfId="0" applyFont="1" applyAlignment="1">
      <alignment shrinkToFit="1"/>
    </xf>
    <xf numFmtId="0" fontId="5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1" xfId="1" applyFo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1;%20&#1076;&#1080;&#1089;&#1082;\1.%20&#1055;&#1088;&#1086;&#1077;&#1082;&#1090;&#1080;&#1088;&#1086;&#1074;&#1072;&#1085;&#1080;&#1077;\2024%20&#1075;&#1086;&#1076;\1%20&#1042;%20&#1088;&#1072;&#1073;&#1086;&#1090;&#1077;\4%20&#1058;&#1054;&#1054;%20&#1043;&#1056;&#1050;%20&#1041;&#1086;&#1088;&#1083;&#1099;\4%20&#1056;&#1072;&#1079;&#1088;&#1077;&#1096;&#1077;&#1085;&#1080;&#1077;%20&#1085;&#1072;%20&#1074;&#1086;&#1079;&#1076;&#1077;&#1081;&#1089;&#1090;&#1074;&#1080;&#1077;\1%20&#1041;&#1086;&#1088;&#1083;&#1099;%20&#1042;&#1086;&#1089;&#1090;&#1086;&#1095;&#1085;&#1099;&#1081;\&#1047;&#1072;&#1103;&#1074;&#1082;&#1072;%20&#1086;&#1090;%2019.08.2024%20&#1075;\&#1056;&#1072;&#1089;&#1095;&#1077;&#1090;&#1099;%20&#1076;&#1083;&#1103;%20&#1053;&#1044;&#1042;%20&#1080;%20&#1055;&#1059;&#1054;\&#1056;&#1072;&#1089;&#1095;&#1077;&#1090;&#1099;%20&#1074;&#1099;&#1073;&#1088;&#1086;&#1089;&#1086;&#1074;%20&#1041;&#1086;&#1088;&#1083;&#1099;%20&#1042;&#1086;&#1089;&#1090;&#1086;&#1095;&#1085;&#1099;&#1081;%2023.08.2024%20&#1085;&#1086;&#1088;&#1084;&#1072;&#1090;&#1080;&#107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Параметры "/>
      <sheetName val="ПЭК"/>
      <sheetName val="Нормативы по ист 2024"/>
      <sheetName val="Нормативы по ЗВ 24г "/>
      <sheetName val="Нормативы по ист 2025"/>
      <sheetName val="Нормативы по ЗВ 25г "/>
      <sheetName val="Нормативы по ист 2026"/>
      <sheetName val="Нормативы по ЗВ 26г "/>
      <sheetName val="Нормативы по ист 2027"/>
      <sheetName val="Нормативы по ЗВ 27г"/>
      <sheetName val="Нормативы по ист 2028"/>
      <sheetName val="Нормативы по ЗВ 28г"/>
      <sheetName val="Нормативы по ист 2029"/>
      <sheetName val="Нормативы по ЗВ 29г"/>
      <sheetName val="Нормативы по ист 2030"/>
      <sheetName val="Нормативы по ЗВ 30г"/>
      <sheetName val="Нормативы по ист 2031"/>
      <sheetName val="Нормативы по ЗВ 31г"/>
      <sheetName val="Нормативы по ист 2032"/>
      <sheetName val="Нормативы по ЗВ 32г"/>
      <sheetName val="Нормативы по ист 2033"/>
      <sheetName val="Нормативы по ЗВ 33г"/>
      <sheetName val="Перечень 24г"/>
      <sheetName val="Перечень 25г"/>
      <sheetName val="Перечень 26г"/>
      <sheetName val="Перечень 27г"/>
      <sheetName val="Перечень 28г"/>
      <sheetName val="Перечень 29г"/>
      <sheetName val="Перечень 30г"/>
      <sheetName val="Перечень 31г"/>
      <sheetName val="Перечень 32г"/>
      <sheetName val="Перечень 33г"/>
      <sheetName val="Плата"/>
      <sheetName val="План-график 2024"/>
      <sheetName val="План-график 2025"/>
      <sheetName val="План-график 2026"/>
      <sheetName val="План-график 2027"/>
      <sheetName val="План-график 2028-2033"/>
    </sheetNames>
    <sheetDataSet>
      <sheetData sheetId="0"/>
      <sheetData sheetId="1"/>
      <sheetData sheetId="2"/>
      <sheetData sheetId="3">
        <row r="8">
          <cell r="F8">
            <v>1.8839999999999999E-2</v>
          </cell>
          <cell r="G8">
            <v>1.882E-3</v>
          </cell>
        </row>
        <row r="10">
          <cell r="F10">
            <v>1.9210000000000001E-2</v>
          </cell>
          <cell r="G10">
            <v>7.5300000000000002E-3</v>
          </cell>
        </row>
        <row r="12">
          <cell r="F12">
            <v>4.0600000000000002E-3</v>
          </cell>
          <cell r="G12">
            <v>8.8289999999999993E-2</v>
          </cell>
        </row>
        <row r="24">
          <cell r="F24">
            <v>2.8E-3</v>
          </cell>
          <cell r="G24">
            <v>9.8470000000000002E-2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1"/>
  <sheetViews>
    <sheetView tabSelected="1" topLeftCell="G24" zoomScale="75" zoomScaleNormal="75" workbookViewId="0">
      <selection activeCell="Z25" sqref="Z25:Z31"/>
    </sheetView>
  </sheetViews>
  <sheetFormatPr defaultColWidth="10.6640625" defaultRowHeight="13.2" x14ac:dyDescent="0.25"/>
  <cols>
    <col min="1" max="1" width="8.44140625" style="1" customWidth="1"/>
    <col min="2" max="2" width="6.33203125" style="1" customWidth="1"/>
    <col min="3" max="3" width="22" style="34" customWidth="1"/>
    <col min="4" max="4" width="8.33203125" style="35" customWidth="1"/>
    <col min="5" max="5" width="7.77734375" style="1" customWidth="1"/>
    <col min="6" max="6" width="31.44140625" style="1" customWidth="1"/>
    <col min="7" max="7" width="11.109375" style="1" customWidth="1"/>
    <col min="8" max="8" width="11.77734375" style="11" customWidth="1"/>
    <col min="9" max="9" width="10.109375" style="1" customWidth="1"/>
    <col min="10" max="10" width="14.109375" style="1" customWidth="1"/>
    <col min="11" max="11" width="11.33203125" style="1" customWidth="1"/>
    <col min="12" max="12" width="8.7773437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2" customWidth="1"/>
    <col min="22" max="22" width="30.6640625" style="1" customWidth="1"/>
    <col min="23" max="23" width="10.44140625" style="1" customWidth="1"/>
    <col min="24" max="24" width="11.33203125" style="1" customWidth="1"/>
    <col min="25" max="25" width="11.44140625" style="1" customWidth="1"/>
    <col min="26" max="26" width="9.44140625" style="1" customWidth="1"/>
    <col min="27" max="45" width="10.6640625" style="1"/>
    <col min="46" max="46" width="9.33203125" style="1" customWidth="1"/>
    <col min="47" max="16384" width="10.6640625" style="1"/>
  </cols>
  <sheetData>
    <row r="1" spans="1:26" x14ac:dyDescent="0.25">
      <c r="A1" s="85" t="s">
        <v>94</v>
      </c>
      <c r="B1" s="85"/>
      <c r="C1" s="85"/>
      <c r="D1" s="85"/>
      <c r="E1" s="85"/>
      <c r="F1" s="85"/>
      <c r="G1" s="85"/>
      <c r="H1" s="85"/>
      <c r="I1" s="85"/>
      <c r="Y1" s="84"/>
      <c r="Z1" s="84"/>
    </row>
    <row r="2" spans="1:26" ht="12.75" customHeight="1" x14ac:dyDescent="0.25">
      <c r="A2" s="69" t="s">
        <v>11</v>
      </c>
      <c r="B2" s="81" t="s">
        <v>0</v>
      </c>
      <c r="C2" s="70" t="s">
        <v>12</v>
      </c>
      <c r="D2" s="72"/>
      <c r="E2" s="63" t="s">
        <v>14</v>
      </c>
      <c r="F2" s="69" t="s">
        <v>7</v>
      </c>
      <c r="G2" s="63" t="s">
        <v>16</v>
      </c>
      <c r="H2" s="63" t="s">
        <v>15</v>
      </c>
      <c r="I2" s="69" t="s">
        <v>8</v>
      </c>
      <c r="J2" s="70" t="s">
        <v>17</v>
      </c>
      <c r="K2" s="71"/>
      <c r="L2" s="72"/>
      <c r="M2" s="76" t="s">
        <v>26</v>
      </c>
      <c r="N2" s="77"/>
      <c r="O2" s="77"/>
      <c r="P2" s="78"/>
      <c r="Q2" s="66" t="s">
        <v>21</v>
      </c>
      <c r="R2" s="63" t="s">
        <v>22</v>
      </c>
      <c r="S2" s="63" t="s">
        <v>23</v>
      </c>
      <c r="T2" s="63" t="s">
        <v>24</v>
      </c>
      <c r="U2" s="86" t="s">
        <v>9</v>
      </c>
      <c r="V2" s="69" t="s">
        <v>10</v>
      </c>
      <c r="W2" s="70" t="s">
        <v>25</v>
      </c>
      <c r="X2" s="71"/>
      <c r="Y2" s="72"/>
      <c r="Z2" s="69" t="s">
        <v>56</v>
      </c>
    </row>
    <row r="3" spans="1:26" ht="72" customHeight="1" x14ac:dyDescent="0.25">
      <c r="A3" s="64"/>
      <c r="B3" s="82"/>
      <c r="C3" s="73"/>
      <c r="D3" s="75"/>
      <c r="E3" s="64"/>
      <c r="F3" s="64"/>
      <c r="G3" s="64"/>
      <c r="H3" s="64"/>
      <c r="I3" s="64"/>
      <c r="J3" s="73"/>
      <c r="K3" s="74"/>
      <c r="L3" s="75"/>
      <c r="M3" s="79" t="s">
        <v>27</v>
      </c>
      <c r="N3" s="80"/>
      <c r="O3" s="79" t="s">
        <v>28</v>
      </c>
      <c r="P3" s="80"/>
      <c r="Q3" s="64"/>
      <c r="R3" s="64"/>
      <c r="S3" s="64"/>
      <c r="T3" s="64"/>
      <c r="U3" s="87"/>
      <c r="V3" s="64"/>
      <c r="W3" s="73"/>
      <c r="X3" s="74"/>
      <c r="Y3" s="75"/>
      <c r="Z3" s="64"/>
    </row>
    <row r="4" spans="1:26" ht="52.5" customHeight="1" x14ac:dyDescent="0.25">
      <c r="A4" s="65"/>
      <c r="B4" s="83"/>
      <c r="C4" s="3" t="s">
        <v>1</v>
      </c>
      <c r="D4" s="4" t="s">
        <v>13</v>
      </c>
      <c r="E4" s="65"/>
      <c r="F4" s="65"/>
      <c r="G4" s="65"/>
      <c r="H4" s="65"/>
      <c r="I4" s="65"/>
      <c r="J4" s="5" t="s">
        <v>18</v>
      </c>
      <c r="K4" s="5" t="s">
        <v>19</v>
      </c>
      <c r="L4" s="5" t="s">
        <v>20</v>
      </c>
      <c r="M4" s="6" t="s">
        <v>2</v>
      </c>
      <c r="N4" s="6" t="s">
        <v>3</v>
      </c>
      <c r="O4" s="6" t="s">
        <v>4</v>
      </c>
      <c r="P4" s="6" t="s">
        <v>5</v>
      </c>
      <c r="Q4" s="65"/>
      <c r="R4" s="65"/>
      <c r="S4" s="65"/>
      <c r="T4" s="65"/>
      <c r="U4" s="88"/>
      <c r="V4" s="65"/>
      <c r="W4" s="5" t="s">
        <v>29</v>
      </c>
      <c r="X4" s="5" t="s">
        <v>30</v>
      </c>
      <c r="Y4" s="6" t="s">
        <v>6</v>
      </c>
      <c r="Z4" s="65"/>
    </row>
    <row r="5" spans="1:26" s="11" customFormat="1" ht="14.25" customHeight="1" x14ac:dyDescent="0.25">
      <c r="A5" s="7">
        <v>1</v>
      </c>
      <c r="B5" s="7">
        <v>2</v>
      </c>
      <c r="C5" s="8">
        <v>3</v>
      </c>
      <c r="D5" s="9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10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</row>
    <row r="6" spans="1:26" ht="98.25" customHeight="1" x14ac:dyDescent="0.25">
      <c r="A6" s="12" t="s">
        <v>31</v>
      </c>
      <c r="B6" s="13" t="s">
        <v>32</v>
      </c>
      <c r="C6" s="14" t="s">
        <v>57</v>
      </c>
      <c r="D6" s="15" t="s">
        <v>58</v>
      </c>
      <c r="E6" s="16">
        <v>27.7</v>
      </c>
      <c r="F6" s="14" t="s">
        <v>59</v>
      </c>
      <c r="G6" s="17" t="s">
        <v>34</v>
      </c>
      <c r="H6" s="18">
        <v>2</v>
      </c>
      <c r="I6" s="19"/>
      <c r="J6" s="20"/>
      <c r="K6" s="20"/>
      <c r="L6" s="20">
        <v>20</v>
      </c>
      <c r="M6" s="20">
        <v>1600</v>
      </c>
      <c r="N6" s="20">
        <v>1600</v>
      </c>
      <c r="O6" s="20">
        <v>20</v>
      </c>
      <c r="P6" s="20">
        <v>10</v>
      </c>
      <c r="Q6" s="14"/>
      <c r="R6" s="21"/>
      <c r="S6" s="20"/>
      <c r="T6" s="20"/>
      <c r="U6" s="21">
        <v>2908</v>
      </c>
      <c r="V6" s="14" t="s">
        <v>60</v>
      </c>
      <c r="W6" s="20">
        <f>'[1]Нормативы по ист 2024'!F8</f>
        <v>1.8839999999999999E-2</v>
      </c>
      <c r="X6" s="20"/>
      <c r="Y6" s="20">
        <f>'[1]Нормативы по ист 2024'!G8</f>
        <v>1.882E-3</v>
      </c>
      <c r="Z6" s="18">
        <v>2025</v>
      </c>
    </row>
    <row r="7" spans="1:26" ht="98.25" customHeight="1" x14ac:dyDescent="0.25">
      <c r="A7" s="22" t="s">
        <v>31</v>
      </c>
      <c r="B7" s="23"/>
      <c r="C7" s="24" t="s">
        <v>61</v>
      </c>
      <c r="D7" s="15">
        <v>1</v>
      </c>
      <c r="E7" s="25">
        <v>27.5</v>
      </c>
      <c r="F7" s="24" t="s">
        <v>59</v>
      </c>
      <c r="G7" s="23" t="s">
        <v>35</v>
      </c>
      <c r="H7" s="26">
        <v>2</v>
      </c>
      <c r="I7" s="15"/>
      <c r="J7" s="26"/>
      <c r="K7" s="26"/>
      <c r="L7" s="26">
        <v>20</v>
      </c>
      <c r="M7" s="26">
        <v>1610</v>
      </c>
      <c r="N7" s="26">
        <v>1610</v>
      </c>
      <c r="O7" s="26">
        <v>20</v>
      </c>
      <c r="P7" s="26">
        <v>10</v>
      </c>
      <c r="Q7" s="15"/>
      <c r="R7" s="23"/>
      <c r="S7" s="26"/>
      <c r="T7" s="26"/>
      <c r="U7" s="21" t="s">
        <v>55</v>
      </c>
      <c r="V7" s="14" t="s">
        <v>60</v>
      </c>
      <c r="W7" s="27">
        <f>'[1]Нормативы по ист 2024'!F10</f>
        <v>1.9210000000000001E-2</v>
      </c>
      <c r="X7" s="20"/>
      <c r="Y7" s="20">
        <f>'[1]Нормативы по ист 2024'!G10</f>
        <v>7.5300000000000002E-3</v>
      </c>
      <c r="Z7" s="18">
        <v>2025</v>
      </c>
    </row>
    <row r="8" spans="1:26" ht="96" customHeight="1" x14ac:dyDescent="0.25">
      <c r="A8" s="22" t="s">
        <v>31</v>
      </c>
      <c r="B8" s="23"/>
      <c r="C8" s="24" t="s">
        <v>62</v>
      </c>
      <c r="D8" s="15">
        <v>1</v>
      </c>
      <c r="E8" s="25">
        <v>8760</v>
      </c>
      <c r="F8" s="24" t="s">
        <v>59</v>
      </c>
      <c r="G8" s="23" t="s">
        <v>36</v>
      </c>
      <c r="H8" s="26">
        <v>2</v>
      </c>
      <c r="I8" s="15"/>
      <c r="J8" s="26"/>
      <c r="K8" s="26"/>
      <c r="L8" s="26">
        <v>20</v>
      </c>
      <c r="M8" s="26">
        <v>1630</v>
      </c>
      <c r="N8" s="26">
        <v>1640</v>
      </c>
      <c r="O8" s="26">
        <v>30</v>
      </c>
      <c r="P8" s="26">
        <v>40</v>
      </c>
      <c r="Q8" s="15"/>
      <c r="R8" s="23"/>
      <c r="S8" s="26"/>
      <c r="T8" s="26"/>
      <c r="U8" s="28" t="s">
        <v>55</v>
      </c>
      <c r="V8" s="14" t="s">
        <v>60</v>
      </c>
      <c r="W8" s="27">
        <f>'[1]Нормативы по ист 2024'!F12</f>
        <v>4.0600000000000002E-3</v>
      </c>
      <c r="X8" s="20"/>
      <c r="Y8" s="20">
        <f>'[1]Нормативы по ист 2024'!G12</f>
        <v>8.8289999999999993E-2</v>
      </c>
      <c r="Z8" s="18">
        <v>2025</v>
      </c>
    </row>
    <row r="9" spans="1:26" ht="96.75" customHeight="1" x14ac:dyDescent="0.25">
      <c r="A9" s="12" t="s">
        <v>63</v>
      </c>
      <c r="B9" s="29" t="s">
        <v>32</v>
      </c>
      <c r="C9" s="24" t="s">
        <v>64</v>
      </c>
      <c r="D9" s="15">
        <v>1</v>
      </c>
      <c r="E9" s="15">
        <v>1867</v>
      </c>
      <c r="F9" s="24" t="s">
        <v>59</v>
      </c>
      <c r="G9" s="30" t="s">
        <v>37</v>
      </c>
      <c r="H9" s="15">
        <v>2</v>
      </c>
      <c r="I9" s="31"/>
      <c r="J9" s="31"/>
      <c r="K9" s="31"/>
      <c r="L9" s="31">
        <v>20</v>
      </c>
      <c r="M9" s="31">
        <v>1650</v>
      </c>
      <c r="N9" s="31">
        <v>1660</v>
      </c>
      <c r="O9" s="31">
        <v>2</v>
      </c>
      <c r="P9" s="31">
        <v>2</v>
      </c>
      <c r="Q9" s="14"/>
      <c r="R9" s="21"/>
      <c r="S9" s="31"/>
      <c r="T9" s="20"/>
      <c r="U9" s="32">
        <v>2908</v>
      </c>
      <c r="V9" s="33" t="s">
        <v>60</v>
      </c>
      <c r="W9" s="20">
        <v>0.1157</v>
      </c>
      <c r="X9" s="20"/>
      <c r="Y9" s="20">
        <v>0.54900000000000004</v>
      </c>
      <c r="Z9" s="18">
        <v>2025</v>
      </c>
    </row>
    <row r="10" spans="1:26" ht="98.25" customHeight="1" x14ac:dyDescent="0.25">
      <c r="A10" s="12" t="s">
        <v>63</v>
      </c>
      <c r="B10" s="13" t="s">
        <v>32</v>
      </c>
      <c r="C10" s="14" t="s">
        <v>65</v>
      </c>
      <c r="D10" s="15">
        <v>1</v>
      </c>
      <c r="E10" s="16">
        <v>2501</v>
      </c>
      <c r="F10" s="24" t="s">
        <v>59</v>
      </c>
      <c r="G10" s="17" t="s">
        <v>38</v>
      </c>
      <c r="H10" s="18">
        <v>2</v>
      </c>
      <c r="I10" s="19"/>
      <c r="J10" s="20"/>
      <c r="K10" s="20"/>
      <c r="L10" s="20">
        <v>20</v>
      </c>
      <c r="M10" s="20">
        <v>1650</v>
      </c>
      <c r="N10" s="20">
        <v>1660</v>
      </c>
      <c r="O10" s="20">
        <v>2</v>
      </c>
      <c r="P10" s="20">
        <v>2</v>
      </c>
      <c r="Q10" s="14"/>
      <c r="R10" s="21"/>
      <c r="S10" s="20"/>
      <c r="T10" s="20"/>
      <c r="U10" s="21">
        <v>2908</v>
      </c>
      <c r="V10" s="14" t="s">
        <v>60</v>
      </c>
      <c r="W10" s="20">
        <v>4.3200000000000002E-2</v>
      </c>
      <c r="X10" s="20"/>
      <c r="Y10" s="20">
        <v>0.27439999999999998</v>
      </c>
      <c r="Z10" s="18">
        <v>2025</v>
      </c>
    </row>
    <row r="11" spans="1:26" ht="98.25" customHeight="1" x14ac:dyDescent="0.25">
      <c r="A11" s="12" t="s">
        <v>63</v>
      </c>
      <c r="B11" s="13" t="s">
        <v>32</v>
      </c>
      <c r="C11" s="14" t="s">
        <v>66</v>
      </c>
      <c r="D11" s="15">
        <v>1</v>
      </c>
      <c r="E11" s="16">
        <v>2501</v>
      </c>
      <c r="F11" s="24" t="s">
        <v>59</v>
      </c>
      <c r="G11" s="17" t="s">
        <v>39</v>
      </c>
      <c r="H11" s="18">
        <v>2</v>
      </c>
      <c r="I11" s="19"/>
      <c r="J11" s="20"/>
      <c r="K11" s="20"/>
      <c r="L11" s="20">
        <v>20</v>
      </c>
      <c r="M11" s="20">
        <v>1700</v>
      </c>
      <c r="N11" s="20">
        <v>1710</v>
      </c>
      <c r="O11" s="20">
        <v>1</v>
      </c>
      <c r="P11" s="20">
        <v>20</v>
      </c>
      <c r="Q11" s="14"/>
      <c r="R11" s="21"/>
      <c r="S11" s="20"/>
      <c r="T11" s="20"/>
      <c r="U11" s="21">
        <v>2908</v>
      </c>
      <c r="V11" s="14" t="s">
        <v>60</v>
      </c>
      <c r="W11" s="20">
        <v>2.3699999999999999E-2</v>
      </c>
      <c r="X11" s="20"/>
      <c r="Y11" s="20">
        <v>0.2215</v>
      </c>
      <c r="Z11" s="18">
        <v>2025</v>
      </c>
    </row>
    <row r="12" spans="1:26" ht="98.25" customHeight="1" x14ac:dyDescent="0.25">
      <c r="A12" s="12" t="s">
        <v>67</v>
      </c>
      <c r="B12" s="13"/>
      <c r="C12" s="14" t="s">
        <v>93</v>
      </c>
      <c r="D12" s="15">
        <v>1</v>
      </c>
      <c r="E12" s="16">
        <v>150</v>
      </c>
      <c r="F12" s="24" t="s">
        <v>59</v>
      </c>
      <c r="G12" s="17" t="s">
        <v>40</v>
      </c>
      <c r="H12" s="18">
        <v>2</v>
      </c>
      <c r="I12" s="19"/>
      <c r="J12" s="20"/>
      <c r="K12" s="20"/>
      <c r="L12" s="20">
        <v>20</v>
      </c>
      <c r="M12" s="20">
        <v>1500</v>
      </c>
      <c r="N12" s="20">
        <v>1550</v>
      </c>
      <c r="O12" s="20">
        <v>100</v>
      </c>
      <c r="P12" s="20">
        <v>470</v>
      </c>
      <c r="Q12" s="14"/>
      <c r="R12" s="21"/>
      <c r="S12" s="20"/>
      <c r="T12" s="20"/>
      <c r="U12" s="21">
        <v>2908</v>
      </c>
      <c r="V12" s="14" t="s">
        <v>60</v>
      </c>
      <c r="W12" s="20">
        <v>4.4099999999999999E-3</v>
      </c>
      <c r="X12" s="20"/>
      <c r="Y12" s="20">
        <v>1.6800000000000001E-3</v>
      </c>
      <c r="Z12" s="18">
        <v>2025</v>
      </c>
    </row>
    <row r="13" spans="1:26" ht="98.25" customHeight="1" x14ac:dyDescent="0.25">
      <c r="A13" s="12" t="s">
        <v>67</v>
      </c>
      <c r="B13" s="13"/>
      <c r="C13" s="14" t="s">
        <v>68</v>
      </c>
      <c r="D13" s="15">
        <v>1</v>
      </c>
      <c r="E13" s="16">
        <v>400</v>
      </c>
      <c r="F13" s="24" t="s">
        <v>59</v>
      </c>
      <c r="G13" s="17" t="s">
        <v>41</v>
      </c>
      <c r="H13" s="18">
        <v>2</v>
      </c>
      <c r="I13" s="19"/>
      <c r="J13" s="20"/>
      <c r="K13" s="20"/>
      <c r="L13" s="20">
        <v>20</v>
      </c>
      <c r="M13" s="20">
        <v>1650</v>
      </c>
      <c r="N13" s="20">
        <v>1700</v>
      </c>
      <c r="O13" s="20">
        <v>1</v>
      </c>
      <c r="P13" s="20">
        <v>20</v>
      </c>
      <c r="Q13" s="14"/>
      <c r="R13" s="21"/>
      <c r="S13" s="20"/>
      <c r="T13" s="20"/>
      <c r="U13" s="21">
        <v>2908</v>
      </c>
      <c r="V13" s="14" t="s">
        <v>60</v>
      </c>
      <c r="W13" s="20">
        <v>0.2175</v>
      </c>
      <c r="X13" s="20"/>
      <c r="Y13" s="20">
        <v>9.8000000000000004E-2</v>
      </c>
      <c r="Z13" s="18">
        <v>2025</v>
      </c>
    </row>
    <row r="14" spans="1:26" ht="98.25" customHeight="1" x14ac:dyDescent="0.25">
      <c r="A14" s="12" t="s">
        <v>69</v>
      </c>
      <c r="B14" s="13"/>
      <c r="C14" s="14" t="s">
        <v>70</v>
      </c>
      <c r="D14" s="15">
        <v>1</v>
      </c>
      <c r="E14" s="16">
        <v>8760</v>
      </c>
      <c r="F14" s="24" t="s">
        <v>59</v>
      </c>
      <c r="G14" s="17" t="s">
        <v>42</v>
      </c>
      <c r="H14" s="18">
        <v>2</v>
      </c>
      <c r="I14" s="19"/>
      <c r="J14" s="20"/>
      <c r="K14" s="20"/>
      <c r="L14" s="20">
        <v>20</v>
      </c>
      <c r="M14" s="20">
        <v>1800</v>
      </c>
      <c r="N14" s="20">
        <v>1850</v>
      </c>
      <c r="O14" s="20">
        <v>1</v>
      </c>
      <c r="P14" s="20">
        <v>50</v>
      </c>
      <c r="Q14" s="14"/>
      <c r="R14" s="21"/>
      <c r="S14" s="20"/>
      <c r="T14" s="20"/>
      <c r="U14" s="21">
        <v>2908</v>
      </c>
      <c r="V14" s="14" t="s">
        <v>60</v>
      </c>
      <c r="W14" s="20">
        <f>'[1]Нормативы по ист 2024'!F24</f>
        <v>2.8E-3</v>
      </c>
      <c r="X14" s="20"/>
      <c r="Y14" s="20">
        <f>'[1]Нормативы по ист 2024'!G24</f>
        <v>9.8470000000000002E-2</v>
      </c>
      <c r="Z14" s="18">
        <v>2025</v>
      </c>
    </row>
    <row r="15" spans="1:26" ht="98.25" customHeight="1" x14ac:dyDescent="0.25">
      <c r="A15" s="12" t="s">
        <v>71</v>
      </c>
      <c r="B15" s="13"/>
      <c r="C15" s="14" t="s">
        <v>72</v>
      </c>
      <c r="D15" s="15">
        <v>1</v>
      </c>
      <c r="E15" s="16">
        <v>814.3</v>
      </c>
      <c r="F15" s="24" t="s">
        <v>59</v>
      </c>
      <c r="G15" s="17" t="s">
        <v>43</v>
      </c>
      <c r="H15" s="18">
        <v>2</v>
      </c>
      <c r="I15" s="19"/>
      <c r="J15" s="20"/>
      <c r="K15" s="20"/>
      <c r="L15" s="20">
        <v>20</v>
      </c>
      <c r="M15" s="20">
        <v>1560</v>
      </c>
      <c r="N15" s="20">
        <v>1800</v>
      </c>
      <c r="O15" s="20">
        <v>5</v>
      </c>
      <c r="P15" s="20">
        <v>10</v>
      </c>
      <c r="Q15" s="14"/>
      <c r="R15" s="21"/>
      <c r="S15" s="20"/>
      <c r="T15" s="20"/>
      <c r="U15" s="21">
        <v>2908</v>
      </c>
      <c r="V15" s="14" t="s">
        <v>60</v>
      </c>
      <c r="W15" s="20">
        <v>7.6599999999999997E-4</v>
      </c>
      <c r="X15" s="20"/>
      <c r="Y15" s="20">
        <v>2.2460000000000002E-3</v>
      </c>
      <c r="Z15" s="18">
        <v>2025</v>
      </c>
    </row>
    <row r="16" spans="1:26" ht="98.25" customHeight="1" x14ac:dyDescent="0.25">
      <c r="A16" s="12" t="s">
        <v>73</v>
      </c>
      <c r="B16" s="13"/>
      <c r="C16" s="14" t="s">
        <v>74</v>
      </c>
      <c r="D16" s="15">
        <v>1</v>
      </c>
      <c r="E16" s="16">
        <v>904.3</v>
      </c>
      <c r="F16" s="24" t="s">
        <v>59</v>
      </c>
      <c r="G16" s="17" t="s">
        <v>44</v>
      </c>
      <c r="H16" s="18">
        <v>2</v>
      </c>
      <c r="I16" s="19"/>
      <c r="J16" s="20"/>
      <c r="K16" s="20"/>
      <c r="L16" s="20">
        <v>20</v>
      </c>
      <c r="M16" s="20">
        <v>150</v>
      </c>
      <c r="N16" s="20">
        <v>500</v>
      </c>
      <c r="O16" s="20">
        <v>8</v>
      </c>
      <c r="P16" s="20">
        <v>9</v>
      </c>
      <c r="Q16" s="14"/>
      <c r="R16" s="21"/>
      <c r="S16" s="20"/>
      <c r="T16" s="20"/>
      <c r="U16" s="21">
        <v>2908</v>
      </c>
      <c r="V16" s="14" t="s">
        <v>60</v>
      </c>
      <c r="W16" s="20">
        <v>3.5499999999999999E-6</v>
      </c>
      <c r="X16" s="20"/>
      <c r="Y16" s="20">
        <v>3.9900000000000001E-5</v>
      </c>
      <c r="Z16" s="18">
        <v>2025</v>
      </c>
    </row>
    <row r="17" spans="1:26" ht="98.25" customHeight="1" x14ac:dyDescent="0.25">
      <c r="A17" s="12" t="s">
        <v>73</v>
      </c>
      <c r="B17" s="13"/>
      <c r="C17" s="14" t="s">
        <v>75</v>
      </c>
      <c r="D17" s="15">
        <v>1</v>
      </c>
      <c r="E17" s="16">
        <v>19</v>
      </c>
      <c r="F17" s="24" t="s">
        <v>59</v>
      </c>
      <c r="G17" s="17" t="s">
        <v>45</v>
      </c>
      <c r="H17" s="18">
        <v>2</v>
      </c>
      <c r="I17" s="19"/>
      <c r="J17" s="20"/>
      <c r="K17" s="20"/>
      <c r="L17" s="20">
        <v>20</v>
      </c>
      <c r="M17" s="20">
        <v>150</v>
      </c>
      <c r="N17" s="20">
        <v>400</v>
      </c>
      <c r="O17" s="20">
        <v>10</v>
      </c>
      <c r="P17" s="20">
        <v>11</v>
      </c>
      <c r="Q17" s="14"/>
      <c r="R17" s="21"/>
      <c r="S17" s="20"/>
      <c r="T17" s="20"/>
      <c r="U17" s="21">
        <v>2908</v>
      </c>
      <c r="V17" s="14" t="s">
        <v>60</v>
      </c>
      <c r="W17" s="20">
        <v>2.8000000000000001E-2</v>
      </c>
      <c r="X17" s="20"/>
      <c r="Y17" s="20">
        <v>0.57099999999999995</v>
      </c>
      <c r="Z17" s="18">
        <v>2025</v>
      </c>
    </row>
    <row r="18" spans="1:26" ht="99" customHeight="1" x14ac:dyDescent="0.25">
      <c r="A18" s="12" t="s">
        <v>73</v>
      </c>
      <c r="B18" s="13"/>
      <c r="C18" s="14" t="s">
        <v>76</v>
      </c>
      <c r="D18" s="15">
        <v>1</v>
      </c>
      <c r="E18" s="16">
        <v>2388</v>
      </c>
      <c r="F18" s="24" t="s">
        <v>59</v>
      </c>
      <c r="G18" s="17" t="s">
        <v>46</v>
      </c>
      <c r="H18" s="18">
        <v>2</v>
      </c>
      <c r="I18" s="19"/>
      <c r="J18" s="20"/>
      <c r="K18" s="20"/>
      <c r="L18" s="20">
        <v>20</v>
      </c>
      <c r="M18" s="20">
        <v>200</v>
      </c>
      <c r="N18" s="20">
        <v>210</v>
      </c>
      <c r="O18" s="20">
        <v>3</v>
      </c>
      <c r="P18" s="20">
        <v>4</v>
      </c>
      <c r="Q18" s="14"/>
      <c r="R18" s="21"/>
      <c r="S18" s="20"/>
      <c r="T18" s="20"/>
      <c r="U18" s="21">
        <v>2908</v>
      </c>
      <c r="V18" s="14" t="s">
        <v>60</v>
      </c>
      <c r="W18" s="20">
        <v>9.0799999999999995E-6</v>
      </c>
      <c r="X18" s="20"/>
      <c r="Y18" s="20">
        <v>7.7999999999999999E-5</v>
      </c>
      <c r="Z18" s="18">
        <v>2025</v>
      </c>
    </row>
    <row r="19" spans="1:26" ht="99" customHeight="1" x14ac:dyDescent="0.25">
      <c r="A19" s="12" t="s">
        <v>73</v>
      </c>
      <c r="B19" s="13"/>
      <c r="C19" s="14" t="s">
        <v>77</v>
      </c>
      <c r="D19" s="15">
        <v>1</v>
      </c>
      <c r="E19" s="16">
        <v>2388</v>
      </c>
      <c r="F19" s="24" t="s">
        <v>59</v>
      </c>
      <c r="G19" s="17" t="s">
        <v>47</v>
      </c>
      <c r="H19" s="18">
        <v>2</v>
      </c>
      <c r="I19" s="19"/>
      <c r="J19" s="20"/>
      <c r="K19" s="20"/>
      <c r="L19" s="20">
        <v>20</v>
      </c>
      <c r="M19" s="20">
        <v>250</v>
      </c>
      <c r="N19" s="20">
        <v>280</v>
      </c>
      <c r="O19" s="20">
        <v>6</v>
      </c>
      <c r="P19" s="20">
        <v>7</v>
      </c>
      <c r="Q19" s="14"/>
      <c r="R19" s="21"/>
      <c r="S19" s="20"/>
      <c r="T19" s="20"/>
      <c r="U19" s="21">
        <v>2908</v>
      </c>
      <c r="V19" s="14" t="s">
        <v>60</v>
      </c>
      <c r="W19" s="20">
        <v>1.2E-8</v>
      </c>
      <c r="X19" s="20"/>
      <c r="Y19" s="20">
        <v>9.9999999999999995E-7</v>
      </c>
      <c r="Z19" s="18">
        <v>2025</v>
      </c>
    </row>
    <row r="20" spans="1:26" ht="93" customHeight="1" x14ac:dyDescent="0.25">
      <c r="A20" s="12" t="s">
        <v>73</v>
      </c>
      <c r="B20" s="13"/>
      <c r="C20" s="14" t="s">
        <v>78</v>
      </c>
      <c r="D20" s="15">
        <v>1</v>
      </c>
      <c r="E20" s="16">
        <v>460</v>
      </c>
      <c r="F20" s="24" t="s">
        <v>59</v>
      </c>
      <c r="G20" s="17" t="s">
        <v>48</v>
      </c>
      <c r="H20" s="18">
        <v>2</v>
      </c>
      <c r="I20" s="19"/>
      <c r="J20" s="20"/>
      <c r="K20" s="20"/>
      <c r="L20" s="20">
        <v>20</v>
      </c>
      <c r="M20" s="20">
        <v>320</v>
      </c>
      <c r="N20" s="20">
        <v>350</v>
      </c>
      <c r="O20" s="20">
        <v>16</v>
      </c>
      <c r="P20" s="20">
        <v>17</v>
      </c>
      <c r="Q20" s="14"/>
      <c r="R20" s="21"/>
      <c r="S20" s="20"/>
      <c r="T20" s="20"/>
      <c r="U20" s="21">
        <v>2908</v>
      </c>
      <c r="V20" s="14" t="s">
        <v>60</v>
      </c>
      <c r="W20" s="20">
        <v>3.3500000000000002E-2</v>
      </c>
      <c r="X20" s="20"/>
      <c r="Y20" s="20">
        <v>0.48299999999999998</v>
      </c>
      <c r="Z20" s="18">
        <v>2025</v>
      </c>
    </row>
    <row r="21" spans="1:26" ht="93" customHeight="1" x14ac:dyDescent="0.25">
      <c r="A21" s="12" t="s">
        <v>73</v>
      </c>
      <c r="B21" s="13"/>
      <c r="C21" s="14" t="s">
        <v>79</v>
      </c>
      <c r="D21" s="15">
        <v>1</v>
      </c>
      <c r="E21" s="16">
        <v>1111</v>
      </c>
      <c r="F21" s="24" t="s">
        <v>59</v>
      </c>
      <c r="G21" s="17" t="s">
        <v>52</v>
      </c>
      <c r="H21" s="18">
        <v>2</v>
      </c>
      <c r="I21" s="19"/>
      <c r="J21" s="20"/>
      <c r="K21" s="20"/>
      <c r="L21" s="20">
        <v>20</v>
      </c>
      <c r="M21" s="20">
        <v>330</v>
      </c>
      <c r="N21" s="20">
        <v>360</v>
      </c>
      <c r="O21" s="20">
        <v>18</v>
      </c>
      <c r="P21" s="20">
        <v>19</v>
      </c>
      <c r="Q21" s="14"/>
      <c r="R21" s="21"/>
      <c r="S21" s="20"/>
      <c r="T21" s="20"/>
      <c r="U21" s="21">
        <v>2908</v>
      </c>
      <c r="V21" s="14" t="s">
        <v>60</v>
      </c>
      <c r="W21" s="20">
        <v>3.4499999999999998E-4</v>
      </c>
      <c r="X21" s="20"/>
      <c r="Y21" s="20">
        <v>6.5599999999999999E-3</v>
      </c>
      <c r="Z21" s="18">
        <v>2025</v>
      </c>
    </row>
    <row r="22" spans="1:26" ht="38.25" customHeight="1" x14ac:dyDescent="0.25">
      <c r="A22" s="47" t="s">
        <v>80</v>
      </c>
      <c r="B22" s="42"/>
      <c r="C22" s="53" t="s">
        <v>81</v>
      </c>
      <c r="D22" s="40">
        <v>1</v>
      </c>
      <c r="E22" s="67">
        <v>275</v>
      </c>
      <c r="F22" s="53" t="s">
        <v>59</v>
      </c>
      <c r="G22" s="42" t="s">
        <v>53</v>
      </c>
      <c r="H22" s="44">
        <v>2</v>
      </c>
      <c r="I22" s="40"/>
      <c r="J22" s="44"/>
      <c r="K22" s="44"/>
      <c r="L22" s="44">
        <v>20</v>
      </c>
      <c r="M22" s="44">
        <v>800</v>
      </c>
      <c r="N22" s="44">
        <v>810</v>
      </c>
      <c r="O22" s="44">
        <v>20</v>
      </c>
      <c r="P22" s="44">
        <v>21</v>
      </c>
      <c r="Q22" s="40"/>
      <c r="R22" s="42"/>
      <c r="S22" s="44"/>
      <c r="T22" s="44"/>
      <c r="U22" s="21" t="s">
        <v>82</v>
      </c>
      <c r="V22" s="14" t="s">
        <v>83</v>
      </c>
      <c r="W22" s="20">
        <v>3.0000000000000001E-5</v>
      </c>
      <c r="X22" s="20"/>
      <c r="Y22" s="20">
        <v>6.0000000000000002E-5</v>
      </c>
      <c r="Z22" s="18">
        <v>2025</v>
      </c>
    </row>
    <row r="23" spans="1:26" ht="59.25" customHeight="1" x14ac:dyDescent="0.25">
      <c r="A23" s="49"/>
      <c r="B23" s="43"/>
      <c r="C23" s="55"/>
      <c r="D23" s="41"/>
      <c r="E23" s="68"/>
      <c r="F23" s="55"/>
      <c r="G23" s="43"/>
      <c r="H23" s="45"/>
      <c r="I23" s="41"/>
      <c r="J23" s="45"/>
      <c r="K23" s="45"/>
      <c r="L23" s="45"/>
      <c r="M23" s="45"/>
      <c r="N23" s="45"/>
      <c r="O23" s="45"/>
      <c r="P23" s="45"/>
      <c r="Q23" s="41"/>
      <c r="R23" s="43"/>
      <c r="S23" s="45"/>
      <c r="T23" s="45"/>
      <c r="U23" s="21" t="s">
        <v>91</v>
      </c>
      <c r="V23" s="36" t="s">
        <v>92</v>
      </c>
      <c r="W23" s="20">
        <v>1.04E-2</v>
      </c>
      <c r="X23" s="20"/>
      <c r="Y23" s="20">
        <v>0.21099999999999999</v>
      </c>
      <c r="Z23" s="18">
        <v>2025</v>
      </c>
    </row>
    <row r="24" spans="1:26" ht="12.9" customHeight="1" x14ac:dyDescent="0.25">
      <c r="A24" s="46" t="s">
        <v>49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8.75" customHeight="1" x14ac:dyDescent="0.25">
      <c r="A25" s="47" t="s">
        <v>84</v>
      </c>
      <c r="B25" s="50" t="s">
        <v>32</v>
      </c>
      <c r="C25" s="53" t="s">
        <v>85</v>
      </c>
      <c r="D25" s="40">
        <v>13</v>
      </c>
      <c r="E25" s="40">
        <v>7200</v>
      </c>
      <c r="F25" s="53" t="s">
        <v>33</v>
      </c>
      <c r="G25" s="57" t="s">
        <v>54</v>
      </c>
      <c r="H25" s="40">
        <v>5</v>
      </c>
      <c r="I25" s="37"/>
      <c r="J25" s="37"/>
      <c r="K25" s="37"/>
      <c r="L25" s="37"/>
      <c r="M25" s="37"/>
      <c r="N25" s="37"/>
      <c r="O25" s="37"/>
      <c r="P25" s="37"/>
      <c r="Q25" s="53"/>
      <c r="R25" s="60"/>
      <c r="S25" s="37"/>
      <c r="T25" s="37"/>
      <c r="U25" s="21">
        <v>301</v>
      </c>
      <c r="V25" s="14" t="s">
        <v>86</v>
      </c>
      <c r="W25" s="20">
        <v>2.7342200000000001E-2</v>
      </c>
      <c r="X25" s="20"/>
      <c r="Y25" s="20">
        <v>0.13038240000000001</v>
      </c>
      <c r="Z25" s="18">
        <v>2025</v>
      </c>
    </row>
    <row r="26" spans="1:26" x14ac:dyDescent="0.25">
      <c r="A26" s="48"/>
      <c r="B26" s="51"/>
      <c r="C26" s="54"/>
      <c r="D26" s="56"/>
      <c r="E26" s="56"/>
      <c r="F26" s="54"/>
      <c r="G26" s="58"/>
      <c r="H26" s="56"/>
      <c r="I26" s="38"/>
      <c r="J26" s="38"/>
      <c r="K26" s="38"/>
      <c r="L26" s="38"/>
      <c r="M26" s="38"/>
      <c r="N26" s="38"/>
      <c r="O26" s="38"/>
      <c r="P26" s="38"/>
      <c r="Q26" s="54"/>
      <c r="R26" s="61"/>
      <c r="S26" s="38"/>
      <c r="T26" s="38"/>
      <c r="U26" s="21">
        <v>304</v>
      </c>
      <c r="V26" s="14" t="s">
        <v>87</v>
      </c>
      <c r="W26" s="20">
        <v>4.4465299999999998E-3</v>
      </c>
      <c r="X26" s="20"/>
      <c r="Y26" s="20">
        <v>2.116879E-2</v>
      </c>
      <c r="Z26" s="18">
        <v>2025</v>
      </c>
    </row>
    <row r="27" spans="1:26" x14ac:dyDescent="0.25">
      <c r="A27" s="48"/>
      <c r="B27" s="51"/>
      <c r="C27" s="54"/>
      <c r="D27" s="56"/>
      <c r="E27" s="56"/>
      <c r="F27" s="54"/>
      <c r="G27" s="58"/>
      <c r="H27" s="56"/>
      <c r="I27" s="38"/>
      <c r="J27" s="38"/>
      <c r="K27" s="38"/>
      <c r="L27" s="38"/>
      <c r="M27" s="38"/>
      <c r="N27" s="38"/>
      <c r="O27" s="38"/>
      <c r="P27" s="38"/>
      <c r="Q27" s="54"/>
      <c r="R27" s="61"/>
      <c r="S27" s="38"/>
      <c r="T27" s="38"/>
      <c r="U27" s="21">
        <v>328</v>
      </c>
      <c r="V27" s="14" t="s">
        <v>88</v>
      </c>
      <c r="W27" s="20">
        <v>1.1665E-2</v>
      </c>
      <c r="X27" s="20"/>
      <c r="Y27" s="20">
        <v>3.1058800000000001E-2</v>
      </c>
      <c r="Z27" s="18">
        <v>2025</v>
      </c>
    </row>
    <row r="28" spans="1:26" x14ac:dyDescent="0.25">
      <c r="A28" s="48"/>
      <c r="B28" s="51"/>
      <c r="C28" s="54"/>
      <c r="D28" s="56"/>
      <c r="E28" s="56"/>
      <c r="F28" s="54"/>
      <c r="G28" s="58"/>
      <c r="H28" s="56"/>
      <c r="I28" s="38"/>
      <c r="J28" s="38"/>
      <c r="K28" s="38"/>
      <c r="L28" s="38"/>
      <c r="M28" s="38"/>
      <c r="N28" s="38"/>
      <c r="O28" s="38"/>
      <c r="P28" s="38"/>
      <c r="Q28" s="54"/>
      <c r="R28" s="61"/>
      <c r="S28" s="38"/>
      <c r="T28" s="38"/>
      <c r="U28" s="21">
        <v>330</v>
      </c>
      <c r="V28" s="14" t="s">
        <v>89</v>
      </c>
      <c r="W28" s="20">
        <v>4.6759000000000002E-3</v>
      </c>
      <c r="X28" s="20"/>
      <c r="Y28" s="20">
        <v>1.83363E-2</v>
      </c>
      <c r="Z28" s="18">
        <v>2025</v>
      </c>
    </row>
    <row r="29" spans="1:26" x14ac:dyDescent="0.25">
      <c r="A29" s="48"/>
      <c r="B29" s="51"/>
      <c r="C29" s="54"/>
      <c r="D29" s="56"/>
      <c r="E29" s="56"/>
      <c r="F29" s="54"/>
      <c r="G29" s="58"/>
      <c r="H29" s="56"/>
      <c r="I29" s="38"/>
      <c r="J29" s="38"/>
      <c r="K29" s="38"/>
      <c r="L29" s="38"/>
      <c r="M29" s="38"/>
      <c r="N29" s="38"/>
      <c r="O29" s="38"/>
      <c r="P29" s="38"/>
      <c r="Q29" s="54"/>
      <c r="R29" s="61"/>
      <c r="S29" s="38"/>
      <c r="T29" s="38"/>
      <c r="U29" s="21">
        <v>337</v>
      </c>
      <c r="V29" s="14" t="s">
        <v>90</v>
      </c>
      <c r="W29" s="20">
        <v>0.22559000000000001</v>
      </c>
      <c r="X29" s="20"/>
      <c r="Y29" s="20">
        <v>0.70525700000000002</v>
      </c>
      <c r="Z29" s="18">
        <v>2025</v>
      </c>
    </row>
    <row r="30" spans="1:26" ht="26.4" x14ac:dyDescent="0.25">
      <c r="A30" s="48"/>
      <c r="B30" s="51"/>
      <c r="C30" s="54"/>
      <c r="D30" s="56"/>
      <c r="E30" s="56"/>
      <c r="F30" s="54"/>
      <c r="G30" s="58"/>
      <c r="H30" s="56"/>
      <c r="I30" s="38"/>
      <c r="J30" s="38"/>
      <c r="K30" s="38"/>
      <c r="L30" s="38"/>
      <c r="M30" s="38"/>
      <c r="N30" s="38"/>
      <c r="O30" s="38"/>
      <c r="P30" s="38"/>
      <c r="Q30" s="54"/>
      <c r="R30" s="61"/>
      <c r="S30" s="38"/>
      <c r="T30" s="38"/>
      <c r="U30" s="21">
        <v>2704</v>
      </c>
      <c r="V30" s="14" t="s">
        <v>50</v>
      </c>
      <c r="W30" s="20">
        <v>1.0684000000000001E-2</v>
      </c>
      <c r="X30" s="20"/>
      <c r="Y30" s="20">
        <v>5.0826000000000003E-2</v>
      </c>
      <c r="Z30" s="18">
        <v>2025</v>
      </c>
    </row>
    <row r="31" spans="1:26" x14ac:dyDescent="0.25">
      <c r="A31" s="49"/>
      <c r="B31" s="52"/>
      <c r="C31" s="55"/>
      <c r="D31" s="41"/>
      <c r="E31" s="41"/>
      <c r="F31" s="55"/>
      <c r="G31" s="59"/>
      <c r="H31" s="41"/>
      <c r="I31" s="39"/>
      <c r="J31" s="39"/>
      <c r="K31" s="39"/>
      <c r="L31" s="39"/>
      <c r="M31" s="39"/>
      <c r="N31" s="39"/>
      <c r="O31" s="39"/>
      <c r="P31" s="39"/>
      <c r="Q31" s="55"/>
      <c r="R31" s="62"/>
      <c r="S31" s="39"/>
      <c r="T31" s="39"/>
      <c r="U31" s="21">
        <v>2732</v>
      </c>
      <c r="V31" s="14" t="s">
        <v>51</v>
      </c>
      <c r="W31" s="20">
        <v>2.1933999999999999E-2</v>
      </c>
      <c r="X31" s="20"/>
      <c r="Y31" s="20">
        <v>5.5508000000000002E-2</v>
      </c>
      <c r="Z31" s="18">
        <v>2025</v>
      </c>
    </row>
  </sheetData>
  <dataConsolidate/>
  <mergeCells count="63">
    <mergeCell ref="A2:A4"/>
    <mergeCell ref="B2:B4"/>
    <mergeCell ref="C2:D3"/>
    <mergeCell ref="Y1:Z1"/>
    <mergeCell ref="A1:I1"/>
    <mergeCell ref="U2:U4"/>
    <mergeCell ref="V2:V4"/>
    <mergeCell ref="W2:Y3"/>
    <mergeCell ref="Z2:Z4"/>
    <mergeCell ref="F22:F23"/>
    <mergeCell ref="G22:G23"/>
    <mergeCell ref="H22:H23"/>
    <mergeCell ref="I22:I23"/>
    <mergeCell ref="J22:J23"/>
    <mergeCell ref="E2:E4"/>
    <mergeCell ref="F2:F4"/>
    <mergeCell ref="G2:G4"/>
    <mergeCell ref="H2:H4"/>
    <mergeCell ref="I2:I4"/>
    <mergeCell ref="A22:A23"/>
    <mergeCell ref="B22:B23"/>
    <mergeCell ref="C22:C23"/>
    <mergeCell ref="D22:D23"/>
    <mergeCell ref="E22:E23"/>
    <mergeCell ref="K22:K23"/>
    <mergeCell ref="L22:L23"/>
    <mergeCell ref="M22:M23"/>
    <mergeCell ref="N22:N23"/>
    <mergeCell ref="T2:T4"/>
    <mergeCell ref="O22:O23"/>
    <mergeCell ref="P22:P23"/>
    <mergeCell ref="J2:L3"/>
    <mergeCell ref="M2:P2"/>
    <mergeCell ref="M3:N3"/>
    <mergeCell ref="O3:P3"/>
    <mergeCell ref="P25:P31"/>
    <mergeCell ref="Q25:Q31"/>
    <mergeCell ref="R25:R31"/>
    <mergeCell ref="S25:S31"/>
    <mergeCell ref="S2:S4"/>
    <mergeCell ref="Q2:Q4"/>
    <mergeCell ref="R2:R4"/>
    <mergeCell ref="K25:K31"/>
    <mergeCell ref="L25:L31"/>
    <mergeCell ref="M25:M31"/>
    <mergeCell ref="N25:N31"/>
    <mergeCell ref="O25:O31"/>
    <mergeCell ref="T25:T31"/>
    <mergeCell ref="Q22:Q23"/>
    <mergeCell ref="R22:R23"/>
    <mergeCell ref="S22:S23"/>
    <mergeCell ref="T22:T23"/>
    <mergeCell ref="A24:Z24"/>
    <mergeCell ref="A25:A31"/>
    <mergeCell ref="B25:B31"/>
    <mergeCell ref="C25:C31"/>
    <mergeCell ref="D25:D31"/>
    <mergeCell ref="E25:E31"/>
    <mergeCell ref="F25:F31"/>
    <mergeCell ref="G25:G31"/>
    <mergeCell ref="H25:H31"/>
    <mergeCell ref="I25:I31"/>
    <mergeCell ref="J25:J3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Мотьки</dc:creator>
  <cp:lastModifiedBy>Tatyana Obzhorina</cp:lastModifiedBy>
  <cp:lastPrinted>2014-01-23T03:23:22Z</cp:lastPrinted>
  <dcterms:created xsi:type="dcterms:W3CDTF">2005-12-17T03:57:31Z</dcterms:created>
  <dcterms:modified xsi:type="dcterms:W3CDTF">2025-05-23T12:36:55Z</dcterms:modified>
</cp:coreProperties>
</file>